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6장\"/>
    </mc:Choice>
  </mc:AlternateContent>
  <xr:revisionPtr revIDLastSave="0" documentId="8_{B36079C9-AAD6-4F8A-B149-DB17BED28212}" xr6:coauthVersionLast="47" xr6:coauthVersionMax="47" xr10:uidLastSave="{00000000-0000-0000-0000-000000000000}"/>
  <bookViews>
    <workbookView xWindow="-108" yWindow="-108" windowWidth="30936" windowHeight="16896" xr2:uid="{39236168-AE1E-4633-8D8B-185F3A6377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G33" i="1"/>
  <c r="G32" i="1"/>
  <c r="G31" i="1"/>
  <c r="G30" i="1"/>
  <c r="G29" i="1"/>
  <c r="G24" i="1"/>
  <c r="G23" i="1"/>
  <c r="G22" i="1"/>
</calcChain>
</file>

<file path=xl/sharedStrings.xml><?xml version="1.0" encoding="utf-8"?>
<sst xmlns="http://schemas.openxmlformats.org/spreadsheetml/2006/main" count="102" uniqueCount="77">
  <si>
    <t>■ 보장 자산 관리하기</t>
    <phoneticPr fontId="2" type="noConversion"/>
  </si>
  <si>
    <t>1단계 : 주요 내용 정리하기</t>
    <phoneticPr fontId="2" type="noConversion"/>
  </si>
  <si>
    <t>계약자</t>
    <phoneticPr fontId="7" type="noConversion"/>
  </si>
  <si>
    <t>피보험자</t>
    <phoneticPr fontId="7" type="noConversion"/>
  </si>
  <si>
    <t>상품명</t>
    <phoneticPr fontId="7" type="noConversion"/>
  </si>
  <si>
    <t>월 보험료</t>
    <phoneticPr fontId="7" type="noConversion"/>
  </si>
  <si>
    <t>가입 연월일</t>
    <phoneticPr fontId="7" type="noConversion"/>
  </si>
  <si>
    <t>연금 개시(세)</t>
    <phoneticPr fontId="7" type="noConversion"/>
  </si>
  <si>
    <t>지급 주기</t>
    <phoneticPr fontId="7" type="noConversion"/>
  </si>
  <si>
    <t>비고</t>
    <phoneticPr fontId="7" type="noConversion"/>
  </si>
  <si>
    <t>보험수익자</t>
    <phoneticPr fontId="7" type="noConversion"/>
  </si>
  <si>
    <t>납입 기간</t>
    <phoneticPr fontId="7" type="noConversion"/>
  </si>
  <si>
    <t>보장 금액</t>
    <phoneticPr fontId="7" type="noConversion"/>
  </si>
  <si>
    <t>보장 기간(세)</t>
    <phoneticPr fontId="7" type="noConversion"/>
  </si>
  <si>
    <t>김한빛</t>
    <phoneticPr fontId="2" type="noConversion"/>
  </si>
  <si>
    <t>A생명종신보험</t>
    <phoneticPr fontId="2" type="noConversion"/>
  </si>
  <si>
    <t>2010.1.1</t>
    <phoneticPr fontId="2" type="noConversion"/>
  </si>
  <si>
    <t>배우자</t>
    <phoneticPr fontId="2" type="noConversion"/>
  </si>
  <si>
    <t>20년납</t>
    <phoneticPr fontId="2" type="noConversion"/>
  </si>
  <si>
    <t>종신</t>
    <phoneticPr fontId="2" type="noConversion"/>
  </si>
  <si>
    <t>B생명정기보험</t>
    <phoneticPr fontId="2" type="noConversion"/>
  </si>
  <si>
    <t>2012.1.1</t>
    <phoneticPr fontId="2" type="noConversion"/>
  </si>
  <si>
    <t>80세</t>
    <phoneticPr fontId="2" type="noConversion"/>
  </si>
  <si>
    <t>자녀1</t>
    <phoneticPr fontId="2" type="noConversion"/>
  </si>
  <si>
    <t>C손해어린이보험</t>
    <phoneticPr fontId="2" type="noConversion"/>
  </si>
  <si>
    <t>2015.1.1</t>
    <phoneticPr fontId="2" type="noConversion"/>
  </si>
  <si>
    <t>30세</t>
    <phoneticPr fontId="2" type="noConversion"/>
  </si>
  <si>
    <t>자녀2</t>
    <phoneticPr fontId="2" type="noConversion"/>
  </si>
  <si>
    <t>D생명자녀보험</t>
    <phoneticPr fontId="2" type="noConversion"/>
  </si>
  <si>
    <t>2018.1.1</t>
    <phoneticPr fontId="2" type="noConversion"/>
  </si>
  <si>
    <t>2단계 : 보장 내용 정리하기</t>
    <phoneticPr fontId="2" type="noConversion"/>
  </si>
  <si>
    <t>(단위 : 원)</t>
    <phoneticPr fontId="2" type="noConversion"/>
  </si>
  <si>
    <t>구분</t>
    <phoneticPr fontId="2" type="noConversion"/>
  </si>
  <si>
    <t>피보험자</t>
    <phoneticPr fontId="2" type="noConversion"/>
  </si>
  <si>
    <t>총정리</t>
    <phoneticPr fontId="2" type="noConversion"/>
  </si>
  <si>
    <t>보험사</t>
    <phoneticPr fontId="2" type="noConversion"/>
  </si>
  <si>
    <t>A생명</t>
    <phoneticPr fontId="2" type="noConversion"/>
  </si>
  <si>
    <t>B손보</t>
    <phoneticPr fontId="2" type="noConversion"/>
  </si>
  <si>
    <t>C생명</t>
    <phoneticPr fontId="2" type="noConversion"/>
  </si>
  <si>
    <t>상품명</t>
    <phoneticPr fontId="2" type="noConversion"/>
  </si>
  <si>
    <t>가족사랑종신보험</t>
    <phoneticPr fontId="2" type="noConversion"/>
  </si>
  <si>
    <t>내사랑건강보험</t>
    <phoneticPr fontId="2" type="noConversion"/>
  </si>
  <si>
    <t>미래준비연금보험</t>
    <phoneticPr fontId="2" type="noConversion"/>
  </si>
  <si>
    <t>납입 기간/보험 만기</t>
    <phoneticPr fontId="2" type="noConversion"/>
  </si>
  <si>
    <t>60세납/종신</t>
    <phoneticPr fontId="2" type="noConversion"/>
  </si>
  <si>
    <t>20년납/80세</t>
    <phoneticPr fontId="2" type="noConversion"/>
  </si>
  <si>
    <t>20년납/60세 연금 개시</t>
    <phoneticPr fontId="2" type="noConversion"/>
  </si>
  <si>
    <t>보험료</t>
    <phoneticPr fontId="2" type="noConversion"/>
  </si>
  <si>
    <t>사망 보험금</t>
    <phoneticPr fontId="2" type="noConversion"/>
  </si>
  <si>
    <t>일반 사망(질병 사망)</t>
    <phoneticPr fontId="2" type="noConversion"/>
  </si>
  <si>
    <t>재해 사망(상해 사망)</t>
    <phoneticPr fontId="2" type="noConversion"/>
  </si>
  <si>
    <t>사망 연금(수입 보장)</t>
    <phoneticPr fontId="2" type="noConversion"/>
  </si>
  <si>
    <r>
      <t>100만 원</t>
    </r>
    <r>
      <rPr>
        <sz val="10"/>
        <color theme="1"/>
        <rFont val="맑은 고딕"/>
        <family val="3"/>
        <charset val="129"/>
      </rPr>
      <t>ⅹ</t>
    </r>
    <r>
      <rPr>
        <sz val="10"/>
        <color theme="1"/>
        <rFont val="맑은 고딕"/>
        <family val="3"/>
        <charset val="129"/>
        <scheme val="minor"/>
      </rPr>
      <t>120개월</t>
    </r>
    <phoneticPr fontId="2" type="noConversion"/>
  </si>
  <si>
    <t>100만 원ⅹ120개월</t>
    <phoneticPr fontId="2" type="noConversion"/>
  </si>
  <si>
    <t>후유 장해</t>
    <phoneticPr fontId="2" type="noConversion"/>
  </si>
  <si>
    <t>질병 후유 장해</t>
    <phoneticPr fontId="2" type="noConversion"/>
  </si>
  <si>
    <t>최대 80,000,000</t>
    <phoneticPr fontId="2" type="noConversion"/>
  </si>
  <si>
    <t>재해 후유 장해</t>
    <phoneticPr fontId="2" type="noConversion"/>
  </si>
  <si>
    <t>최대 160,000,000</t>
    <phoneticPr fontId="2" type="noConversion"/>
  </si>
  <si>
    <t>재해 연금(수입 보장)</t>
    <phoneticPr fontId="2" type="noConversion"/>
  </si>
  <si>
    <t>진단비</t>
    <phoneticPr fontId="2" type="noConversion"/>
  </si>
  <si>
    <t>암</t>
    <phoneticPr fontId="2" type="noConversion"/>
  </si>
  <si>
    <t>뇌졸중(뇌출혈)</t>
    <phoneticPr fontId="2" type="noConversion"/>
  </si>
  <si>
    <t>급성심근경색</t>
    <phoneticPr fontId="2" type="noConversion"/>
  </si>
  <si>
    <t>기타</t>
    <phoneticPr fontId="2" type="noConversion"/>
  </si>
  <si>
    <t>수술비</t>
    <phoneticPr fontId="2" type="noConversion"/>
  </si>
  <si>
    <t>재해</t>
    <phoneticPr fontId="2" type="noConversion"/>
  </si>
  <si>
    <t>질병</t>
    <phoneticPr fontId="2" type="noConversion"/>
  </si>
  <si>
    <t>입원비</t>
    <phoneticPr fontId="2" type="noConversion"/>
  </si>
  <si>
    <t>50,000(3일 초과 1일)</t>
    <phoneticPr fontId="2" type="noConversion"/>
  </si>
  <si>
    <t>20,000(3일 초과 1일)</t>
    <phoneticPr fontId="2" type="noConversion"/>
  </si>
  <si>
    <t>실손의료비</t>
    <phoneticPr fontId="2" type="noConversion"/>
  </si>
  <si>
    <t>입원</t>
    <phoneticPr fontId="2" type="noConversion"/>
  </si>
  <si>
    <t>30,000,000(한도)</t>
    <phoneticPr fontId="2" type="noConversion"/>
  </si>
  <si>
    <t>통원</t>
    <phoneticPr fontId="2" type="noConversion"/>
  </si>
  <si>
    <t>100,000(한도)</t>
    <phoneticPr fontId="2" type="noConversion"/>
  </si>
  <si>
    <t>60세부터 
월 50만 원 연금 수령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</si>
</sst>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36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vertical="center" wrapText="1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8" fillId="3" borderId="1" xfId="0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8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9" fillId="3" borderId="3" xfId="0" applyFont="1" applyFill="1" applyBorder="1" applyAlignment="1" applyProtection="1">
      <alignment horizontal="center" vertical="center"/>
      <protection hidden="1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176" fontId="11" fillId="2" borderId="5" xfId="0" applyNumberFormat="1" applyFont="1" applyFill="1" applyBorder="1" applyAlignment="1" applyProtection="1">
      <alignment horizontal="center" vertical="center"/>
      <protection locked="0"/>
    </xf>
    <xf numFmtId="14" fontId="11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  <xf numFmtId="176" fontId="11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176" fontId="11" fillId="2" borderId="6" xfId="0" applyNumberFormat="1" applyFont="1" applyFill="1" applyBorder="1" applyAlignment="1" applyProtection="1">
      <alignment horizontal="center" vertical="center"/>
      <protection locked="0"/>
    </xf>
    <xf numFmtId="14" fontId="11" fillId="2" borderId="6" xfId="0" applyNumberFormat="1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176" fontId="11" fillId="2" borderId="3" xfId="0" applyNumberFormat="1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76" fontId="12" fillId="4" borderId="1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3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1F9B-4A58-49F8-B5C8-C53261AFFA2C}">
  <dimension ref="B2:K41"/>
  <sheetViews>
    <sheetView tabSelected="1" workbookViewId="0">
      <selection activeCell="O16" sqref="O16"/>
    </sheetView>
  </sheetViews>
  <sheetFormatPr defaultColWidth="8.59765625" defaultRowHeight="17.399999999999999" x14ac:dyDescent="0.4"/>
  <cols>
    <col min="1" max="1" width="3" style="2" customWidth="1"/>
    <col min="2" max="2" width="12" style="2" customWidth="1"/>
    <col min="3" max="3" width="17.69921875" style="2" customWidth="1"/>
    <col min="4" max="4" width="18.5" style="2" customWidth="1"/>
    <col min="5" max="5" width="16.5" style="2" customWidth="1"/>
    <col min="6" max="7" width="19" style="2" customWidth="1"/>
    <col min="8" max="10" width="11.8984375" style="2" customWidth="1"/>
    <col min="11" max="11" width="7.8984375" style="2" customWidth="1"/>
    <col min="12" max="16384" width="8.59765625" style="2"/>
  </cols>
  <sheetData>
    <row r="2" spans="2:11" ht="30" x14ac:dyDescent="0.4">
      <c r="B2" s="1" t="s">
        <v>0</v>
      </c>
      <c r="E2" s="3"/>
    </row>
    <row r="3" spans="2:11" ht="52.8" x14ac:dyDescent="0.4">
      <c r="B3" s="4"/>
      <c r="E3" s="3"/>
    </row>
    <row r="4" spans="2:11" ht="21.6" customHeight="1" x14ac:dyDescent="0.4">
      <c r="B4" s="5" t="s">
        <v>1</v>
      </c>
    </row>
    <row r="5" spans="2:11" ht="21.6" customHeight="1" x14ac:dyDescent="0.4">
      <c r="B5" s="6" t="s">
        <v>2</v>
      </c>
      <c r="C5" s="6"/>
      <c r="D5" s="6" t="s">
        <v>3</v>
      </c>
      <c r="E5" s="7"/>
      <c r="F5" s="6" t="s">
        <v>4</v>
      </c>
      <c r="G5" s="8" t="s">
        <v>5</v>
      </c>
      <c r="H5" s="9" t="s">
        <v>6</v>
      </c>
      <c r="I5" s="9" t="s">
        <v>7</v>
      </c>
      <c r="J5" s="9" t="s">
        <v>8</v>
      </c>
      <c r="K5" s="6" t="s">
        <v>9</v>
      </c>
    </row>
    <row r="6" spans="2:11" ht="18" thickBot="1" x14ac:dyDescent="0.45">
      <c r="B6" s="10"/>
      <c r="C6" s="10"/>
      <c r="D6" s="11" t="s">
        <v>10</v>
      </c>
      <c r="E6" s="10"/>
      <c r="F6" s="11"/>
      <c r="G6" s="12"/>
      <c r="H6" s="13" t="s">
        <v>11</v>
      </c>
      <c r="I6" s="13" t="s">
        <v>12</v>
      </c>
      <c r="J6" s="13" t="s">
        <v>13</v>
      </c>
      <c r="K6" s="11"/>
    </row>
    <row r="7" spans="2:11" ht="21.6" customHeight="1" thickTop="1" x14ac:dyDescent="0.4">
      <c r="B7" s="14" t="s">
        <v>14</v>
      </c>
      <c r="C7" s="14"/>
      <c r="D7" s="14" t="s">
        <v>14</v>
      </c>
      <c r="E7" s="15"/>
      <c r="F7" s="16" t="s">
        <v>15</v>
      </c>
      <c r="G7" s="17">
        <v>150000</v>
      </c>
      <c r="H7" s="18" t="s">
        <v>16</v>
      </c>
      <c r="I7" s="17"/>
      <c r="J7" s="19"/>
      <c r="K7" s="16"/>
    </row>
    <row r="8" spans="2:11" ht="18" thickBot="1" x14ac:dyDescent="0.45">
      <c r="B8" s="20"/>
      <c r="C8" s="20"/>
      <c r="D8" s="21" t="s">
        <v>17</v>
      </c>
      <c r="E8" s="20"/>
      <c r="F8" s="22"/>
      <c r="G8" s="23"/>
      <c r="H8" s="23" t="s">
        <v>18</v>
      </c>
      <c r="I8" s="24">
        <v>200000000</v>
      </c>
      <c r="J8" s="23" t="s">
        <v>19</v>
      </c>
      <c r="K8" s="22"/>
    </row>
    <row r="9" spans="2:11" ht="21.6" customHeight="1" thickTop="1" x14ac:dyDescent="0.4">
      <c r="B9" s="25" t="s">
        <v>17</v>
      </c>
      <c r="C9" s="25"/>
      <c r="D9" s="25" t="s">
        <v>17</v>
      </c>
      <c r="E9" s="26"/>
      <c r="F9" s="27" t="s">
        <v>20</v>
      </c>
      <c r="G9" s="28">
        <v>80000</v>
      </c>
      <c r="H9" s="29" t="s">
        <v>21</v>
      </c>
      <c r="I9" s="28"/>
      <c r="J9" s="30"/>
      <c r="K9" s="27"/>
    </row>
    <row r="10" spans="2:11" ht="18" thickBot="1" x14ac:dyDescent="0.45">
      <c r="B10" s="31"/>
      <c r="C10" s="31"/>
      <c r="D10" s="32" t="s">
        <v>14</v>
      </c>
      <c r="E10" s="31"/>
      <c r="F10" s="33"/>
      <c r="G10" s="34"/>
      <c r="H10" s="35" t="s">
        <v>18</v>
      </c>
      <c r="I10" s="34">
        <v>100000000</v>
      </c>
      <c r="J10" s="35" t="s">
        <v>22</v>
      </c>
      <c r="K10" s="33"/>
    </row>
    <row r="11" spans="2:11" ht="21.6" customHeight="1" thickTop="1" x14ac:dyDescent="0.4">
      <c r="B11" s="14" t="s">
        <v>23</v>
      </c>
      <c r="C11" s="14"/>
      <c r="D11" s="14" t="s">
        <v>23</v>
      </c>
      <c r="E11" s="15"/>
      <c r="F11" s="16" t="s">
        <v>24</v>
      </c>
      <c r="G11" s="17">
        <v>50000</v>
      </c>
      <c r="H11" s="18" t="s">
        <v>25</v>
      </c>
      <c r="I11" s="17"/>
      <c r="J11" s="19"/>
      <c r="K11" s="16"/>
    </row>
    <row r="12" spans="2:11" ht="18" thickBot="1" x14ac:dyDescent="0.45">
      <c r="B12" s="20"/>
      <c r="C12" s="20"/>
      <c r="D12" s="21" t="s">
        <v>17</v>
      </c>
      <c r="E12" s="20"/>
      <c r="F12" s="22"/>
      <c r="G12" s="24"/>
      <c r="H12" s="23" t="s">
        <v>18</v>
      </c>
      <c r="I12" s="24">
        <v>10000000</v>
      </c>
      <c r="J12" s="23" t="s">
        <v>26</v>
      </c>
      <c r="K12" s="22"/>
    </row>
    <row r="13" spans="2:11" ht="21.6" customHeight="1" thickTop="1" x14ac:dyDescent="0.4">
      <c r="B13" s="25" t="s">
        <v>27</v>
      </c>
      <c r="C13" s="25"/>
      <c r="D13" s="25" t="s">
        <v>27</v>
      </c>
      <c r="E13" s="26"/>
      <c r="F13" s="27" t="s">
        <v>28</v>
      </c>
      <c r="G13" s="28">
        <v>50000</v>
      </c>
      <c r="H13" s="29" t="s">
        <v>29</v>
      </c>
      <c r="I13" s="28"/>
      <c r="J13" s="30"/>
      <c r="K13" s="27"/>
    </row>
    <row r="14" spans="2:11" ht="18" thickBot="1" x14ac:dyDescent="0.45">
      <c r="B14" s="31"/>
      <c r="C14" s="31"/>
      <c r="D14" s="32" t="s">
        <v>17</v>
      </c>
      <c r="E14" s="31"/>
      <c r="F14" s="33"/>
      <c r="G14" s="34"/>
      <c r="H14" s="35" t="s">
        <v>18</v>
      </c>
      <c r="I14" s="34">
        <v>10000000</v>
      </c>
      <c r="J14" s="35" t="s">
        <v>26</v>
      </c>
      <c r="K14" s="33"/>
    </row>
    <row r="15" spans="2:11" ht="21.6" customHeight="1" thickTop="1" x14ac:dyDescent="0.4"/>
    <row r="16" spans="2:11" ht="21.6" customHeight="1" x14ac:dyDescent="0.4"/>
    <row r="17" spans="2:10" ht="21.6" customHeight="1" x14ac:dyDescent="0.4">
      <c r="B17" s="5" t="s">
        <v>30</v>
      </c>
      <c r="G17" s="36" t="s">
        <v>31</v>
      </c>
    </row>
    <row r="18" spans="2:10" ht="21.6" customHeight="1" x14ac:dyDescent="0.4">
      <c r="B18" s="37" t="s">
        <v>32</v>
      </c>
      <c r="C18" s="38" t="s">
        <v>33</v>
      </c>
      <c r="D18" s="39" t="s">
        <v>14</v>
      </c>
      <c r="E18" s="39" t="s">
        <v>14</v>
      </c>
      <c r="F18" s="39" t="s">
        <v>14</v>
      </c>
      <c r="G18" s="39" t="s">
        <v>34</v>
      </c>
      <c r="H18" s="40"/>
      <c r="I18" s="40"/>
      <c r="J18" s="40"/>
    </row>
    <row r="19" spans="2:10" ht="21.6" customHeight="1" x14ac:dyDescent="0.4">
      <c r="B19" s="37"/>
      <c r="C19" s="41" t="s">
        <v>35</v>
      </c>
      <c r="D19" s="42" t="s">
        <v>36</v>
      </c>
      <c r="E19" s="42" t="s">
        <v>37</v>
      </c>
      <c r="F19" s="42" t="s">
        <v>38</v>
      </c>
      <c r="G19" s="42"/>
      <c r="H19" s="40"/>
      <c r="I19" s="40"/>
      <c r="J19" s="40"/>
    </row>
    <row r="20" spans="2:10" ht="21.6" customHeight="1" x14ac:dyDescent="0.4">
      <c r="B20" s="37"/>
      <c r="C20" s="41" t="s">
        <v>39</v>
      </c>
      <c r="D20" s="42" t="s">
        <v>40</v>
      </c>
      <c r="E20" s="42" t="s">
        <v>41</v>
      </c>
      <c r="F20" s="42" t="s">
        <v>42</v>
      </c>
      <c r="G20" s="42"/>
      <c r="H20" s="40"/>
      <c r="I20" s="40"/>
      <c r="J20" s="40"/>
    </row>
    <row r="21" spans="2:10" ht="21.6" customHeight="1" x14ac:dyDescent="0.4">
      <c r="B21" s="37"/>
      <c r="C21" s="41" t="s">
        <v>43</v>
      </c>
      <c r="D21" s="42" t="s">
        <v>44</v>
      </c>
      <c r="E21" s="42" t="s">
        <v>45</v>
      </c>
      <c r="F21" s="42" t="s">
        <v>46</v>
      </c>
      <c r="G21" s="42"/>
      <c r="H21" s="40"/>
      <c r="I21" s="40"/>
      <c r="J21" s="40"/>
    </row>
    <row r="22" spans="2:10" ht="21.6" customHeight="1" x14ac:dyDescent="0.4">
      <c r="B22" s="37"/>
      <c r="C22" s="41" t="s">
        <v>47</v>
      </c>
      <c r="D22" s="43">
        <v>150000</v>
      </c>
      <c r="E22" s="43">
        <v>70000</v>
      </c>
      <c r="F22" s="43">
        <v>200000</v>
      </c>
      <c r="G22" s="43">
        <f>SUM(D22:F22)</f>
        <v>420000</v>
      </c>
      <c r="H22" s="44"/>
      <c r="I22" s="44"/>
      <c r="J22" s="40"/>
    </row>
    <row r="23" spans="2:10" ht="21.6" customHeight="1" x14ac:dyDescent="0.4">
      <c r="B23" s="45" t="s">
        <v>48</v>
      </c>
      <c r="C23" s="46" t="s">
        <v>49</v>
      </c>
      <c r="D23" s="47">
        <v>100000000</v>
      </c>
      <c r="E23" s="47"/>
      <c r="F23" s="47"/>
      <c r="G23" s="47">
        <f t="shared" ref="G23:G35" si="0">SUM(D23:F23)</f>
        <v>100000000</v>
      </c>
      <c r="H23" s="44"/>
      <c r="I23" s="44"/>
      <c r="J23" s="40"/>
    </row>
    <row r="24" spans="2:10" ht="21.6" customHeight="1" x14ac:dyDescent="0.4">
      <c r="B24" s="45"/>
      <c r="C24" s="46" t="s">
        <v>50</v>
      </c>
      <c r="D24" s="47">
        <v>100000000</v>
      </c>
      <c r="E24" s="47">
        <v>10000000</v>
      </c>
      <c r="F24" s="47">
        <v>1000000</v>
      </c>
      <c r="G24" s="47">
        <f t="shared" si="0"/>
        <v>111000000</v>
      </c>
      <c r="H24" s="44"/>
      <c r="I24" s="44"/>
      <c r="J24" s="40"/>
    </row>
    <row r="25" spans="2:10" ht="21.6" customHeight="1" x14ac:dyDescent="0.4">
      <c r="B25" s="45"/>
      <c r="C25" s="46" t="s">
        <v>51</v>
      </c>
      <c r="D25" s="47" t="s">
        <v>52</v>
      </c>
      <c r="E25" s="47"/>
      <c r="F25" s="47"/>
      <c r="G25" s="47" t="s">
        <v>53</v>
      </c>
      <c r="H25" s="44"/>
      <c r="I25" s="44"/>
      <c r="J25" s="40"/>
    </row>
    <row r="26" spans="2:10" ht="21.6" customHeight="1" x14ac:dyDescent="0.4">
      <c r="B26" s="45" t="s">
        <v>54</v>
      </c>
      <c r="C26" s="46" t="s">
        <v>55</v>
      </c>
      <c r="D26" s="43" t="s">
        <v>56</v>
      </c>
      <c r="E26" s="43"/>
      <c r="F26" s="43"/>
      <c r="G26" s="43" t="s">
        <v>56</v>
      </c>
      <c r="H26" s="44"/>
      <c r="I26" s="44"/>
      <c r="J26" s="40"/>
    </row>
    <row r="27" spans="2:10" ht="21.6" customHeight="1" x14ac:dyDescent="0.4">
      <c r="B27" s="45"/>
      <c r="C27" s="46" t="s">
        <v>57</v>
      </c>
      <c r="D27" s="43" t="s">
        <v>58</v>
      </c>
      <c r="E27" s="43"/>
      <c r="F27" s="43"/>
      <c r="G27" s="43" t="s">
        <v>58</v>
      </c>
      <c r="H27" s="44"/>
      <c r="I27" s="44"/>
      <c r="J27" s="40"/>
    </row>
    <row r="28" spans="2:10" ht="21.6" customHeight="1" x14ac:dyDescent="0.4">
      <c r="B28" s="45"/>
      <c r="C28" s="46" t="s">
        <v>59</v>
      </c>
      <c r="D28" s="43"/>
      <c r="E28" s="43"/>
      <c r="F28" s="43"/>
      <c r="G28" s="43"/>
      <c r="H28" s="44"/>
      <c r="I28" s="44"/>
      <c r="J28" s="40"/>
    </row>
    <row r="29" spans="2:10" ht="21.6" customHeight="1" x14ac:dyDescent="0.4">
      <c r="B29" s="45" t="s">
        <v>60</v>
      </c>
      <c r="C29" s="46" t="s">
        <v>61</v>
      </c>
      <c r="D29" s="47">
        <v>10000000</v>
      </c>
      <c r="E29" s="47">
        <v>10000000</v>
      </c>
      <c r="F29" s="47"/>
      <c r="G29" s="47">
        <f t="shared" si="0"/>
        <v>20000000</v>
      </c>
      <c r="H29" s="44"/>
      <c r="I29" s="44"/>
      <c r="J29" s="40"/>
    </row>
    <row r="30" spans="2:10" ht="21.6" customHeight="1" x14ac:dyDescent="0.4">
      <c r="B30" s="45"/>
      <c r="C30" s="46" t="s">
        <v>62</v>
      </c>
      <c r="D30" s="47"/>
      <c r="E30" s="47">
        <v>10000000</v>
      </c>
      <c r="F30" s="47"/>
      <c r="G30" s="47">
        <f t="shared" si="0"/>
        <v>10000000</v>
      </c>
      <c r="H30" s="44"/>
      <c r="I30" s="44"/>
      <c r="J30" s="40"/>
    </row>
    <row r="31" spans="2:10" ht="21.6" customHeight="1" x14ac:dyDescent="0.4">
      <c r="B31" s="45"/>
      <c r="C31" s="46" t="s">
        <v>63</v>
      </c>
      <c r="D31" s="47"/>
      <c r="E31" s="47">
        <v>10000000</v>
      </c>
      <c r="F31" s="47"/>
      <c r="G31" s="47">
        <f t="shared" si="0"/>
        <v>10000000</v>
      </c>
      <c r="H31" s="44"/>
      <c r="I31" s="44"/>
      <c r="J31" s="40"/>
    </row>
    <row r="32" spans="2:10" ht="21.6" customHeight="1" x14ac:dyDescent="0.4">
      <c r="B32" s="45"/>
      <c r="C32" s="46" t="s">
        <v>64</v>
      </c>
      <c r="D32" s="47"/>
      <c r="E32" s="47"/>
      <c r="F32" s="47"/>
      <c r="G32" s="47">
        <f t="shared" si="0"/>
        <v>0</v>
      </c>
      <c r="H32" s="44"/>
      <c r="I32" s="44"/>
      <c r="J32" s="40"/>
    </row>
    <row r="33" spans="2:10" ht="21.6" customHeight="1" x14ac:dyDescent="0.4">
      <c r="B33" s="37" t="s">
        <v>65</v>
      </c>
      <c r="C33" s="46" t="s">
        <v>61</v>
      </c>
      <c r="D33" s="43">
        <v>1000000</v>
      </c>
      <c r="E33" s="43">
        <v>1000000</v>
      </c>
      <c r="F33" s="43"/>
      <c r="G33" s="43">
        <f t="shared" si="0"/>
        <v>2000000</v>
      </c>
      <c r="H33" s="44"/>
      <c r="I33" s="44"/>
      <c r="J33" s="40"/>
    </row>
    <row r="34" spans="2:10" ht="21.6" customHeight="1" x14ac:dyDescent="0.4">
      <c r="B34" s="37"/>
      <c r="C34" s="46" t="s">
        <v>66</v>
      </c>
      <c r="D34" s="43">
        <v>1000000</v>
      </c>
      <c r="E34" s="43">
        <v>1000000</v>
      </c>
      <c r="F34" s="43"/>
      <c r="G34" s="43">
        <f t="shared" si="0"/>
        <v>2000000</v>
      </c>
      <c r="H34" s="44"/>
      <c r="I34" s="44"/>
      <c r="J34" s="40"/>
    </row>
    <row r="35" spans="2:10" ht="21.6" customHeight="1" x14ac:dyDescent="0.4">
      <c r="B35" s="37"/>
      <c r="C35" s="46" t="s">
        <v>67</v>
      </c>
      <c r="D35" s="43">
        <v>1000000</v>
      </c>
      <c r="E35" s="43">
        <v>1000000</v>
      </c>
      <c r="F35" s="43"/>
      <c r="G35" s="43">
        <f t="shared" si="0"/>
        <v>2000000</v>
      </c>
      <c r="H35" s="44"/>
      <c r="I35" s="44"/>
      <c r="J35" s="40"/>
    </row>
    <row r="36" spans="2:10" ht="21.6" customHeight="1" x14ac:dyDescent="0.4">
      <c r="B36" s="45" t="s">
        <v>68</v>
      </c>
      <c r="C36" s="46" t="s">
        <v>61</v>
      </c>
      <c r="D36" s="47" t="s">
        <v>69</v>
      </c>
      <c r="E36" s="47">
        <v>20000</v>
      </c>
      <c r="F36" s="47"/>
      <c r="G36" s="47">
        <v>70000</v>
      </c>
      <c r="H36" s="44"/>
      <c r="I36" s="44"/>
      <c r="J36" s="40"/>
    </row>
    <row r="37" spans="2:10" ht="21.6" customHeight="1" x14ac:dyDescent="0.4">
      <c r="B37" s="45"/>
      <c r="C37" s="46" t="s">
        <v>66</v>
      </c>
      <c r="D37" s="47" t="s">
        <v>70</v>
      </c>
      <c r="E37" s="47">
        <v>20000</v>
      </c>
      <c r="F37" s="47"/>
      <c r="G37" s="47">
        <v>40000</v>
      </c>
      <c r="H37" s="44"/>
      <c r="I37" s="44"/>
      <c r="J37" s="40"/>
    </row>
    <row r="38" spans="2:10" ht="21.6" customHeight="1" x14ac:dyDescent="0.4">
      <c r="B38" s="45"/>
      <c r="C38" s="46" t="s">
        <v>67</v>
      </c>
      <c r="D38" s="47" t="s">
        <v>70</v>
      </c>
      <c r="E38" s="47">
        <v>20000</v>
      </c>
      <c r="F38" s="47"/>
      <c r="G38" s="47">
        <v>40000</v>
      </c>
      <c r="H38" s="44"/>
      <c r="I38" s="44"/>
      <c r="J38" s="40"/>
    </row>
    <row r="39" spans="2:10" ht="21.6" customHeight="1" x14ac:dyDescent="0.4">
      <c r="B39" s="45" t="s">
        <v>71</v>
      </c>
      <c r="C39" s="46" t="s">
        <v>72</v>
      </c>
      <c r="D39" s="43"/>
      <c r="E39" s="43" t="s">
        <v>73</v>
      </c>
      <c r="F39" s="43"/>
      <c r="G39" s="43" t="s">
        <v>73</v>
      </c>
      <c r="H39" s="44"/>
      <c r="I39" s="44"/>
      <c r="J39" s="40"/>
    </row>
    <row r="40" spans="2:10" ht="21.6" customHeight="1" x14ac:dyDescent="0.4">
      <c r="B40" s="45"/>
      <c r="C40" s="46" t="s">
        <v>74</v>
      </c>
      <c r="D40" s="43"/>
      <c r="E40" s="43" t="s">
        <v>75</v>
      </c>
      <c r="F40" s="43"/>
      <c r="G40" s="43" t="s">
        <v>75</v>
      </c>
      <c r="H40" s="44"/>
      <c r="I40" s="44"/>
      <c r="J40" s="40"/>
    </row>
    <row r="41" spans="2:10" ht="31.2" x14ac:dyDescent="0.4">
      <c r="B41" s="38" t="s">
        <v>64</v>
      </c>
      <c r="C41" s="46"/>
      <c r="D41" s="47"/>
      <c r="E41" s="47"/>
      <c r="F41" s="48" t="s">
        <v>76</v>
      </c>
      <c r="G41" s="47"/>
      <c r="H41" s="49"/>
      <c r="I41" s="49"/>
    </row>
  </sheetData>
  <mergeCells count="33">
    <mergeCell ref="B39:B40"/>
    <mergeCell ref="B18:B22"/>
    <mergeCell ref="B23:B25"/>
    <mergeCell ref="B26:B28"/>
    <mergeCell ref="B29:B32"/>
    <mergeCell ref="B33:B35"/>
    <mergeCell ref="B36:B38"/>
    <mergeCell ref="B11:C12"/>
    <mergeCell ref="D11:E11"/>
    <mergeCell ref="F11:F12"/>
    <mergeCell ref="K11:K12"/>
    <mergeCell ref="D12:E12"/>
    <mergeCell ref="B13:C14"/>
    <mergeCell ref="D13:E13"/>
    <mergeCell ref="F13:F14"/>
    <mergeCell ref="K13:K14"/>
    <mergeCell ref="D14:E14"/>
    <mergeCell ref="B7:C8"/>
    <mergeCell ref="D7:E7"/>
    <mergeCell ref="F7:F8"/>
    <mergeCell ref="K7:K8"/>
    <mergeCell ref="D8:E8"/>
    <mergeCell ref="B9:C10"/>
    <mergeCell ref="D9:E9"/>
    <mergeCell ref="F9:F10"/>
    <mergeCell ref="K9:K10"/>
    <mergeCell ref="D10:E10"/>
    <mergeCell ref="B5:C6"/>
    <mergeCell ref="D5:E5"/>
    <mergeCell ref="F5:F6"/>
    <mergeCell ref="G5:G6"/>
    <mergeCell ref="K5:K6"/>
    <mergeCell ref="D6:E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2022-04-12T07:02:04Z</dcterms:created>
  <dcterms:modified xsi:type="dcterms:W3CDTF">2022-04-12T07:02:21Z</dcterms:modified>
</cp:coreProperties>
</file>